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uporte01\Downloads\"/>
    </mc:Choice>
  </mc:AlternateContent>
  <xr:revisionPtr revIDLastSave="0" documentId="13_ncr:1_{4785EAE1-8B91-47DE-83DA-791AAACC219D}" xr6:coauthVersionLast="36" xr6:coauthVersionMax="36" xr10:uidLastSave="{00000000-0000-0000-0000-000000000000}"/>
  <bookViews>
    <workbookView xWindow="0" yWindow="0" windowWidth="28800" windowHeight="12105" tabRatio="809" firstSheet="1" activeTab="1" xr2:uid="{00000000-000D-0000-FFFF-FFFF00000000}"/>
  </bookViews>
  <sheets>
    <sheet name="Equipamentos Unificado OLD" sheetId="2" state="hidden" r:id="rId1"/>
    <sheet name="Quadro Resumo" sheetId="9" r:id="rId2"/>
    <sheet name="Quadro Resumo OLD" sheetId="5" state="hidden" r:id="rId3"/>
  </sheets>
  <calcPr calcId="191029"/>
</workbook>
</file>

<file path=xl/calcChain.xml><?xml version="1.0" encoding="utf-8"?>
<calcChain xmlns="http://schemas.openxmlformats.org/spreadsheetml/2006/main">
  <c r="F5" i="9" l="1"/>
  <c r="F2" i="9" l="1"/>
  <c r="G2" i="9" s="1"/>
  <c r="E7" i="9" s="1"/>
  <c r="F11" i="5" l="1"/>
  <c r="D11" i="5"/>
  <c r="C11" i="5"/>
  <c r="F8" i="5"/>
  <c r="D8" i="5"/>
  <c r="C8" i="5"/>
  <c r="D5" i="5"/>
  <c r="F5" i="5" s="1"/>
  <c r="C5" i="5"/>
  <c r="C2" i="5"/>
  <c r="F54" i="2"/>
  <c r="D54" i="2"/>
  <c r="D52" i="2"/>
  <c r="F52" i="2" s="1"/>
  <c r="F44" i="2"/>
  <c r="D44" i="2"/>
  <c r="D43" i="2"/>
  <c r="D55" i="2" s="1"/>
  <c r="F55" i="2" s="1"/>
  <c r="F33" i="2"/>
  <c r="D31" i="2"/>
  <c r="D30" i="2"/>
  <c r="D33" i="2" s="1"/>
  <c r="D29" i="2"/>
  <c r="F20" i="2"/>
  <c r="D20" i="2"/>
  <c r="D18" i="2"/>
  <c r="D17" i="2"/>
  <c r="D16" i="2"/>
  <c r="F8" i="2"/>
  <c r="D7" i="2"/>
  <c r="D6" i="2"/>
  <c r="D53" i="2" s="1"/>
  <c r="F53" i="2" s="1"/>
  <c r="D5" i="2"/>
  <c r="D4" i="2"/>
  <c r="D51" i="2" s="1"/>
  <c r="F51" i="2" l="1"/>
  <c r="F56" i="2" s="1"/>
  <c r="D56" i="2"/>
  <c r="D8" i="2"/>
  <c r="D2" i="5" l="1"/>
  <c r="F15" i="5" l="1"/>
  <c r="F17" i="5" s="1"/>
  <c r="F2" i="5"/>
  <c r="H7" i="5" l="1"/>
  <c r="H10" i="5"/>
  <c r="H13" i="5"/>
  <c r="H4" i="5"/>
</calcChain>
</file>

<file path=xl/sharedStrings.xml><?xml version="1.0" encoding="utf-8"?>
<sst xmlns="http://schemas.openxmlformats.org/spreadsheetml/2006/main" count="95" uniqueCount="54">
  <si>
    <t>POSTO</t>
  </si>
  <si>
    <t>Material</t>
  </si>
  <si>
    <t>Uniformes/EPI (pesquisa de mercado)</t>
  </si>
  <si>
    <t>Equip Engenhero Civil Pleno</t>
  </si>
  <si>
    <t>ITEM</t>
  </si>
  <si>
    <t>OBJETO</t>
  </si>
  <si>
    <t>QUANTIDADE</t>
  </si>
  <si>
    <t>VALOR MENSAL</t>
  </si>
  <si>
    <t>MESES</t>
  </si>
  <si>
    <t>VALOR TOTAL ANUAL</t>
  </si>
  <si>
    <t>Uniformes/EPI (pesquisa de mercado) *</t>
  </si>
  <si>
    <t>Materiais (pesquisa de mercado) *</t>
  </si>
  <si>
    <t>Equipamentos (1 Licença Autocad LT) + (1 Estação de Trabalho) (pesquisa de mercado) * #</t>
  </si>
  <si>
    <t>Outros (Anotação de Responsabilidade Técnica (ART)) *</t>
  </si>
  <si>
    <t>*</t>
  </si>
  <si>
    <t>Pesquisa de preços e detalhamento do equipamentos se encontam no ETP</t>
  </si>
  <si>
    <t>#</t>
  </si>
  <si>
    <t>Estação de trabalho e licença Autocad LT (4.999,00 /12 = 416,58 +  2.629,00/12 = 219,08)</t>
  </si>
  <si>
    <t>Equip Arquiteto Patrimônio Jr 1</t>
  </si>
  <si>
    <t>Outros (Anotação de Responsabilidade Técnica (RRT)) *</t>
  </si>
  <si>
    <t>Estação de trabalho e licença Autocad LT (compartilhada c/ aquiteto de Patrimônio 2)</t>
  </si>
  <si>
    <t>(2.499,50/12 = 208,29 +  1.314,50/12 = 109,54)</t>
  </si>
  <si>
    <t>Equip Arquiteto Patrimônio Jr 2</t>
  </si>
  <si>
    <t>Estação de trabalho e licença Autocad LT (compartilhada c/ aquiteto de Patrimônio 1)</t>
  </si>
  <si>
    <t>Equip Supervisor Financeiro</t>
  </si>
  <si>
    <t>Outros (CERTIFICADO DIGITTAL SERPRO ID) 1/12 (R$ 125,00 ANUAL) *</t>
  </si>
  <si>
    <t>Certificado Digital para processamento de dados no SIAFI/COMPRASNET</t>
  </si>
  <si>
    <t>RESUMO DE EQUIPAMENTOS / LICENÇAS / EPIs</t>
  </si>
  <si>
    <t>Materiais (pesquisa de mercado)</t>
  </si>
  <si>
    <t>Equipamentos (1 Licença Autocad LT) + (1 Estação de Trabalho) (pesquisa de mercado)</t>
  </si>
  <si>
    <t>Outros (Anotação de Responsabilidade Técnica</t>
  </si>
  <si>
    <t>Outros (CERTIFICADO DIGITTAL SERPRO ID)</t>
  </si>
  <si>
    <t>TOTAL ANUAL</t>
  </si>
  <si>
    <t>REMUNERAÇÃO MENSAL FUNCIONÁRIO</t>
  </si>
  <si>
    <t>CUSTO MENSAL EMPRESA</t>
  </si>
  <si>
    <t>CUSTO ANUAL EMPRESA</t>
  </si>
  <si>
    <t>ENGENHEIRO PLENO</t>
  </si>
  <si>
    <t>ARQUITETO JR 1 e 2</t>
  </si>
  <si>
    <t>SUPERVISOR FINANCEIRO</t>
  </si>
  <si>
    <t>SECRETÁRIA EXECUTIVA</t>
  </si>
  <si>
    <t>TOTAL MENSAL</t>
  </si>
  <si>
    <t>Serviço</t>
  </si>
  <si>
    <t>Unidade de medida</t>
  </si>
  <si>
    <t>Valor unitário</t>
  </si>
  <si>
    <t>Quantidade de linhas</t>
  </si>
  <si>
    <t>Valor mensal</t>
  </si>
  <si>
    <t>Valor anual</t>
  </si>
  <si>
    <t>Serviço de telefonia móvel</t>
  </si>
  <si>
    <t>serv.</t>
  </si>
  <si>
    <t>Smartphone</t>
  </si>
  <si>
    <t>VALOR ANUAL DA CONTRATAÇÃO</t>
  </si>
  <si>
    <t>Valor total</t>
  </si>
  <si>
    <t>un.</t>
  </si>
  <si>
    <t>Quantidade de aparelhos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</si>
</sst>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%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44" fontId="7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4" fontId="7" fillId="0" borderId="0" applyFont="0" applyFill="0" applyBorder="0" applyProtection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0" fontId="9" fillId="0" borderId="0"/>
    <xf numFmtId="43" fontId="8" fillId="0" borderId="0" applyFont="0" applyFill="0" applyBorder="0" applyProtection="0"/>
    <xf numFmtId="9" fontId="8" fillId="0" borderId="0" applyFont="0" applyFill="0" applyBorder="0" applyProtection="0"/>
    <xf numFmtId="0" fontId="1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/>
    <xf numFmtId="0" fontId="6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3" fontId="0" fillId="0" borderId="0" xfId="11" applyNumberFormat="1" applyFont="1" applyAlignment="1">
      <alignment horizontal="center" vertical="center" wrapText="1"/>
    </xf>
    <xf numFmtId="0" fontId="0" fillId="0" borderId="8" xfId="0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1" applyNumberFormat="1" applyFont="1" applyBorder="1" applyAlignment="1">
      <alignment horizontal="center" vertical="center" wrapText="1"/>
    </xf>
    <xf numFmtId="1" fontId="0" fillId="0" borderId="1" xfId="11" applyNumberFormat="1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 vertical="center"/>
    </xf>
    <xf numFmtId="1" fontId="0" fillId="0" borderId="0" xfId="11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3" fontId="0" fillId="0" borderId="3" xfId="11" applyNumberFormat="1" applyFont="1" applyBorder="1" applyAlignment="1">
      <alignment horizontal="center" vertical="center" wrapText="1"/>
    </xf>
    <xf numFmtId="0" fontId="0" fillId="0" borderId="4" xfId="0" applyBorder="1"/>
    <xf numFmtId="0" fontId="6" fillId="0" borderId="0" xfId="0" applyFont="1" applyAlignment="1">
      <alignment horizontal="center" vertical="center"/>
    </xf>
    <xf numFmtId="44" fontId="0" fillId="0" borderId="0" xfId="1" applyNumberFormat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44" fontId="0" fillId="0" borderId="3" xfId="1" applyNumberFormat="1" applyFont="1" applyBorder="1" applyAlignment="1">
      <alignment horizontal="center" vertical="center"/>
    </xf>
    <xf numFmtId="9" fontId="0" fillId="0" borderId="0" xfId="8" applyNumberFormat="1" applyFont="1"/>
    <xf numFmtId="0" fontId="3" fillId="2" borderId="6" xfId="5" applyFont="1" applyFill="1" applyBorder="1" applyAlignment="1">
      <alignment horizontal="center" vertical="center" wrapText="1"/>
    </xf>
    <xf numFmtId="43" fontId="0" fillId="0" borderId="0" xfId="11" applyNumberFormat="1" applyFont="1"/>
    <xf numFmtId="9" fontId="0" fillId="0" borderId="0" xfId="8" applyNumberFormat="1" applyFont="1" applyAlignment="1">
      <alignment horizontal="right"/>
    </xf>
    <xf numFmtId="43" fontId="0" fillId="0" borderId="0" xfId="0" applyNumberFormat="1"/>
    <xf numFmtId="44" fontId="0" fillId="0" borderId="0" xfId="0" applyNumberFormat="1"/>
    <xf numFmtId="44" fontId="0" fillId="0" borderId="0" xfId="1" applyNumberFormat="1" applyFont="1"/>
    <xf numFmtId="8" fontId="0" fillId="0" borderId="0" xfId="0" applyNumberFormat="1"/>
    <xf numFmtId="165" fontId="0" fillId="0" borderId="0" xfId="8" applyNumberFormat="1" applyFont="1"/>
    <xf numFmtId="43" fontId="6" fillId="0" borderId="0" xfId="11" applyNumberFormat="1" applyFont="1"/>
    <xf numFmtId="0" fontId="0" fillId="0" borderId="0" xfId="0" applyAlignment="1">
      <alignment horizontal="center" vertical="center"/>
    </xf>
    <xf numFmtId="43" fontId="6" fillId="0" borderId="0" xfId="0" applyNumberFormat="1" applyFont="1"/>
    <xf numFmtId="10" fontId="0" fillId="0" borderId="0" xfId="8" applyNumberFormat="1" applyFont="1"/>
    <xf numFmtId="0" fontId="1" fillId="0" borderId="0" xfId="16"/>
    <xf numFmtId="0" fontId="6" fillId="0" borderId="0" xfId="16" applyFont="1" applyFill="1" applyBorder="1" applyAlignment="1">
      <alignment horizontal="center" vertical="center"/>
    </xf>
    <xf numFmtId="1" fontId="6" fillId="0" borderId="0" xfId="16" applyNumberFormat="1" applyFont="1" applyFill="1" applyBorder="1" applyAlignment="1">
      <alignment horizontal="center" vertical="center"/>
    </xf>
    <xf numFmtId="0" fontId="10" fillId="4" borderId="1" xfId="16" applyFont="1" applyFill="1" applyBorder="1" applyAlignment="1">
      <alignment horizontal="center" vertical="center" wrapText="1"/>
    </xf>
    <xf numFmtId="44" fontId="11" fillId="5" borderId="1" xfId="17" applyFont="1" applyFill="1" applyBorder="1" applyAlignment="1">
      <alignment horizontal="center" vertical="center"/>
    </xf>
    <xf numFmtId="1" fontId="11" fillId="5" borderId="1" xfId="17" applyNumberFormat="1" applyFont="1" applyFill="1" applyBorder="1" applyAlignment="1">
      <alignment horizontal="center" vertical="center"/>
    </xf>
    <xf numFmtId="44" fontId="11" fillId="5" borderId="1" xfId="1" applyFont="1" applyFill="1" applyBorder="1"/>
    <xf numFmtId="0" fontId="6" fillId="7" borderId="0" xfId="16" applyFont="1" applyFill="1" applyBorder="1" applyAlignment="1">
      <alignment vertical="center"/>
    </xf>
    <xf numFmtId="44" fontId="11" fillId="7" borderId="0" xfId="17" applyFont="1" applyFill="1" applyBorder="1" applyAlignment="1">
      <alignment horizontal="center" vertical="center"/>
    </xf>
    <xf numFmtId="1" fontId="11" fillId="7" borderId="0" xfId="17" applyNumberFormat="1" applyFont="1" applyFill="1" applyBorder="1" applyAlignment="1">
      <alignment horizontal="center" vertical="center"/>
    </xf>
    <xf numFmtId="44" fontId="11" fillId="7" borderId="0" xfId="1" applyFont="1" applyFill="1" applyBorder="1"/>
    <xf numFmtId="0" fontId="10" fillId="7" borderId="0" xfId="16" applyFont="1" applyFill="1" applyBorder="1" applyAlignment="1">
      <alignment horizontal="center" vertical="center" wrapText="1"/>
    </xf>
    <xf numFmtId="44" fontId="12" fillId="6" borderId="1" xfId="17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0" fillId="4" borderId="5" xfId="16" applyFont="1" applyFill="1" applyBorder="1" applyAlignment="1">
      <alignment horizontal="center" vertical="center" wrapText="1"/>
    </xf>
    <xf numFmtId="0" fontId="10" fillId="4" borderId="7" xfId="16" applyFont="1" applyFill="1" applyBorder="1" applyAlignment="1">
      <alignment horizontal="center" vertical="center" wrapText="1"/>
    </xf>
    <xf numFmtId="0" fontId="6" fillId="5" borderId="5" xfId="16" applyFont="1" applyFill="1" applyBorder="1" applyAlignment="1">
      <alignment vertical="center"/>
    </xf>
    <xf numFmtId="0" fontId="6" fillId="5" borderId="7" xfId="16" applyFont="1" applyFill="1" applyBorder="1" applyAlignment="1">
      <alignment vertical="center"/>
    </xf>
    <xf numFmtId="0" fontId="6" fillId="3" borderId="0" xfId="16" applyFont="1" applyFill="1" applyAlignment="1">
      <alignment horizontal="left"/>
    </xf>
    <xf numFmtId="44" fontId="6" fillId="3" borderId="0" xfId="16" applyNumberFormat="1" applyFont="1" applyFill="1" applyAlignment="1">
      <alignment horizontal="center"/>
    </xf>
    <xf numFmtId="0" fontId="6" fillId="3" borderId="0" xfId="16" applyFont="1" applyFill="1" applyAlignment="1">
      <alignment horizontal="center"/>
    </xf>
    <xf numFmtId="0" fontId="2" fillId="0" borderId="1" xfId="5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44" fontId="2" fillId="0" borderId="10" xfId="11" applyNumberFormat="1" applyFont="1" applyBorder="1" applyAlignment="1">
      <alignment horizontal="center" vertical="center"/>
    </xf>
    <xf numFmtId="44" fontId="2" fillId="0" borderId="12" xfId="11" applyNumberFormat="1" applyFont="1" applyBorder="1" applyAlignment="1">
      <alignment horizontal="center" vertical="center"/>
    </xf>
    <xf numFmtId="44" fontId="2" fillId="0" borderId="11" xfId="11" applyNumberFormat="1" applyFont="1" applyBorder="1" applyAlignment="1">
      <alignment horizontal="center" vertical="center"/>
    </xf>
    <xf numFmtId="0" fontId="3" fillId="2" borderId="5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11" applyNumberFormat="1" applyFont="1" applyAlignment="1">
      <alignment horizontal="center"/>
    </xf>
    <xf numFmtId="43" fontId="6" fillId="0" borderId="0" xfId="11" applyNumberFormat="1" applyFont="1" applyAlignment="1">
      <alignment horizontal="center"/>
    </xf>
  </cellXfs>
  <cellStyles count="18">
    <cellStyle name="Moeda" xfId="1" builtinId="4"/>
    <cellStyle name="Moeda 2" xfId="2" xr:uid="{00000000-0005-0000-0000-000001000000}"/>
    <cellStyle name="Moeda 2 2" xfId="3" xr:uid="{00000000-0005-0000-0000-000002000000}"/>
    <cellStyle name="Moeda 3" xfId="4" xr:uid="{00000000-0005-0000-0000-000003000000}"/>
    <cellStyle name="Moeda 4" xfId="17" xr:uid="{C4DD20FB-1427-4536-8233-F6D53100966F}"/>
    <cellStyle name="Normal" xfId="0" builtinId="0"/>
    <cellStyle name="Normal 2" xfId="5" xr:uid="{00000000-0005-0000-0000-000005000000}"/>
    <cellStyle name="Normal 2 2" xfId="13" xr:uid="{ED86FB43-A754-4A70-89DC-DB5754CB9DD9}"/>
    <cellStyle name="Normal 3" xfId="6" xr:uid="{00000000-0005-0000-0000-000006000000}"/>
    <cellStyle name="Normal 3 2" xfId="7" xr:uid="{00000000-0005-0000-0000-000007000000}"/>
    <cellStyle name="Normal 4" xfId="16" xr:uid="{F8EC9CA8-EF48-4908-8F9B-58F96B038398}"/>
    <cellStyle name="Porcentagem" xfId="8" builtinId="5"/>
    <cellStyle name="Porcentagem 2" xfId="9" xr:uid="{00000000-0005-0000-0000-000009000000}"/>
    <cellStyle name="Porcentagem 2 2" xfId="10" xr:uid="{00000000-0005-0000-0000-00000A000000}"/>
    <cellStyle name="Porcentagem 3" xfId="15" xr:uid="{AF00BC75-C2FD-42B8-B460-8FA250CFF7CF}"/>
    <cellStyle name="Vírgula" xfId="11" builtinId="3"/>
    <cellStyle name="Vírgula 2" xfId="12" xr:uid="{00000000-0005-0000-0000-00000C000000}"/>
    <cellStyle name="Vírgula 3" xfId="14" xr:uid="{92E99F7D-5AD4-4375-A505-E2D4AB44B9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nlyoffice.com/jsaProject" Target="jsaProject.bin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6"/>
  <sheetViews>
    <sheetView showGridLines="0" workbookViewId="0">
      <selection activeCell="Q25" sqref="Q25"/>
    </sheetView>
  </sheetViews>
  <sheetFormatPr defaultRowHeight="15" x14ac:dyDescent="0.25"/>
  <cols>
    <col min="1" max="1" width="5.42578125" style="1" bestFit="1" customWidth="1"/>
    <col min="2" max="2" width="40.7109375" style="1" customWidth="1"/>
    <col min="3" max="3" width="13.140625" style="1" bestFit="1" customWidth="1"/>
    <col min="4" max="4" width="15.85546875" style="1" bestFit="1" customWidth="1"/>
    <col min="5" max="5" width="7.42578125" style="1" bestFit="1" customWidth="1"/>
    <col min="6" max="6" width="20.7109375" style="1" customWidth="1"/>
    <col min="7" max="16384" width="9.140625" style="1"/>
  </cols>
  <sheetData>
    <row r="1" spans="1:6" ht="15.75" x14ac:dyDescent="0.25">
      <c r="A1" s="52" t="s">
        <v>3</v>
      </c>
      <c r="B1" s="53"/>
      <c r="C1" s="53"/>
      <c r="D1" s="53"/>
      <c r="E1" s="53"/>
      <c r="F1" s="54"/>
    </row>
    <row r="2" spans="1:6" x14ac:dyDescent="0.25">
      <c r="A2" s="2"/>
      <c r="B2" s="3"/>
      <c r="C2" s="4"/>
      <c r="D2" s="5"/>
      <c r="E2" s="5"/>
      <c r="F2" s="6"/>
    </row>
    <row r="3" spans="1:6" x14ac:dyDescent="0.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</row>
    <row r="4" spans="1:6" x14ac:dyDescent="0.25">
      <c r="A4" s="8">
        <v>1</v>
      </c>
      <c r="B4" s="9" t="s">
        <v>10</v>
      </c>
      <c r="C4" s="10">
        <v>1</v>
      </c>
      <c r="D4" s="11">
        <f t="shared" ref="D4:D7" si="0">+F4/E4</f>
        <v>146</v>
      </c>
      <c r="E4" s="12">
        <v>12</v>
      </c>
      <c r="F4" s="13">
        <v>1752</v>
      </c>
    </row>
    <row r="5" spans="1:6" x14ac:dyDescent="0.25">
      <c r="A5" s="8">
        <v>2</v>
      </c>
      <c r="B5" s="9" t="s">
        <v>11</v>
      </c>
      <c r="C5" s="10">
        <v>1</v>
      </c>
      <c r="D5" s="11">
        <f t="shared" si="0"/>
        <v>2.4</v>
      </c>
      <c r="E5" s="12">
        <v>12</v>
      </c>
      <c r="F5" s="13">
        <v>28.8</v>
      </c>
    </row>
    <row r="6" spans="1:6" ht="45" x14ac:dyDescent="0.25">
      <c r="A6" s="8">
        <v>3</v>
      </c>
      <c r="B6" s="9" t="s">
        <v>12</v>
      </c>
      <c r="C6" s="10">
        <v>1</v>
      </c>
      <c r="D6" s="11">
        <f t="shared" si="0"/>
        <v>635.66999999999996</v>
      </c>
      <c r="E6" s="12">
        <v>12</v>
      </c>
      <c r="F6" s="13">
        <v>7628.04</v>
      </c>
    </row>
    <row r="7" spans="1:6" ht="30" x14ac:dyDescent="0.25">
      <c r="A7" s="8">
        <v>4</v>
      </c>
      <c r="B7" s="9" t="s">
        <v>13</v>
      </c>
      <c r="C7" s="10">
        <v>1</v>
      </c>
      <c r="D7" s="11">
        <f t="shared" si="0"/>
        <v>22.62</v>
      </c>
      <c r="E7" s="12">
        <v>12</v>
      </c>
      <c r="F7" s="13">
        <v>271.44</v>
      </c>
    </row>
    <row r="8" spans="1:6" x14ac:dyDescent="0.25">
      <c r="A8" s="2"/>
      <c r="B8" s="3"/>
      <c r="C8" s="4"/>
      <c r="D8" s="14">
        <f>SUM(D4:D7)</f>
        <v>806.68999999999994</v>
      </c>
      <c r="E8" s="15"/>
      <c r="F8" s="14">
        <f>SUM(F4:F7)</f>
        <v>9680.2800000000007</v>
      </c>
    </row>
    <row r="9" spans="1:6" x14ac:dyDescent="0.25">
      <c r="A9" s="2"/>
      <c r="B9" s="3"/>
      <c r="C9" s="4"/>
      <c r="D9" s="5"/>
      <c r="E9" s="5"/>
      <c r="F9" s="6"/>
    </row>
    <row r="10" spans="1:6" ht="30" x14ac:dyDescent="0.25">
      <c r="A10" s="2" t="s">
        <v>14</v>
      </c>
      <c r="B10" s="3" t="s">
        <v>15</v>
      </c>
      <c r="C10" s="4"/>
      <c r="D10" s="5"/>
      <c r="E10" s="5"/>
      <c r="F10" s="6"/>
    </row>
    <row r="11" spans="1:6" ht="45" x14ac:dyDescent="0.25">
      <c r="A11" s="16" t="s">
        <v>16</v>
      </c>
      <c r="B11" s="17" t="s">
        <v>17</v>
      </c>
      <c r="C11" s="18"/>
      <c r="D11" s="19"/>
      <c r="E11" s="19"/>
      <c r="F11" s="20"/>
    </row>
    <row r="12" spans="1:6" x14ac:dyDescent="0.25">
      <c r="A12" s="21"/>
      <c r="B12" s="3"/>
      <c r="C12" s="4"/>
      <c r="D12" s="5"/>
      <c r="E12" s="5"/>
    </row>
    <row r="13" spans="1:6" ht="15.75" x14ac:dyDescent="0.25">
      <c r="A13" s="52" t="s">
        <v>18</v>
      </c>
      <c r="B13" s="53"/>
      <c r="C13" s="53"/>
      <c r="D13" s="53"/>
      <c r="E13" s="53"/>
      <c r="F13" s="54"/>
    </row>
    <row r="14" spans="1:6" x14ac:dyDescent="0.25">
      <c r="A14" s="2"/>
      <c r="B14" s="3"/>
      <c r="C14" s="4"/>
      <c r="D14" s="5"/>
      <c r="E14" s="5"/>
      <c r="F14" s="6"/>
    </row>
    <row r="15" spans="1:6" x14ac:dyDescent="0.25">
      <c r="A15" s="7" t="s">
        <v>4</v>
      </c>
      <c r="B15" s="7" t="s">
        <v>5</v>
      </c>
      <c r="C15" s="7" t="s">
        <v>6</v>
      </c>
      <c r="D15" s="7" t="s">
        <v>7</v>
      </c>
      <c r="E15" s="7" t="s">
        <v>8</v>
      </c>
      <c r="F15" s="7" t="s">
        <v>9</v>
      </c>
    </row>
    <row r="16" spans="1:6" x14ac:dyDescent="0.25">
      <c r="A16" s="8">
        <v>1</v>
      </c>
      <c r="B16" s="9" t="s">
        <v>10</v>
      </c>
      <c r="C16" s="10">
        <v>1</v>
      </c>
      <c r="D16" s="11">
        <f t="shared" ref="D16:D18" si="1">+F16/E16</f>
        <v>146</v>
      </c>
      <c r="E16" s="12">
        <v>12</v>
      </c>
      <c r="F16" s="13">
        <v>1752</v>
      </c>
    </row>
    <row r="17" spans="1:6" x14ac:dyDescent="0.25">
      <c r="A17" s="8">
        <v>2</v>
      </c>
      <c r="B17" s="9" t="s">
        <v>11</v>
      </c>
      <c r="C17" s="10">
        <v>1</v>
      </c>
      <c r="D17" s="11">
        <f t="shared" si="1"/>
        <v>2.4</v>
      </c>
      <c r="E17" s="12">
        <v>12</v>
      </c>
      <c r="F17" s="13">
        <v>28.8</v>
      </c>
    </row>
    <row r="18" spans="1:6" ht="45" x14ac:dyDescent="0.25">
      <c r="A18" s="8">
        <v>3</v>
      </c>
      <c r="B18" s="9" t="s">
        <v>12</v>
      </c>
      <c r="C18" s="10">
        <v>1</v>
      </c>
      <c r="D18" s="11">
        <f t="shared" si="1"/>
        <v>317.83</v>
      </c>
      <c r="E18" s="12">
        <v>12</v>
      </c>
      <c r="F18" s="13">
        <v>3813.96</v>
      </c>
    </row>
    <row r="19" spans="1:6" ht="30" x14ac:dyDescent="0.25">
      <c r="A19" s="8">
        <v>4</v>
      </c>
      <c r="B19" s="9" t="s">
        <v>19</v>
      </c>
      <c r="C19" s="10">
        <v>1</v>
      </c>
      <c r="D19" s="11">
        <v>0</v>
      </c>
      <c r="E19" s="12">
        <v>12</v>
      </c>
      <c r="F19" s="13">
        <v>0</v>
      </c>
    </row>
    <row r="20" spans="1:6" x14ac:dyDescent="0.25">
      <c r="A20" s="2"/>
      <c r="B20" s="3"/>
      <c r="C20" s="4"/>
      <c r="D20" s="14">
        <f>SUM(D16:D19)</f>
        <v>466.23</v>
      </c>
      <c r="E20" s="15"/>
      <c r="F20" s="14">
        <f>SUM(F16:F19)</f>
        <v>5594.76</v>
      </c>
    </row>
    <row r="21" spans="1:6" x14ac:dyDescent="0.25">
      <c r="A21" s="2"/>
      <c r="B21" s="3"/>
      <c r="C21" s="4"/>
      <c r="D21" s="5"/>
      <c r="E21" s="5"/>
      <c r="F21" s="6"/>
    </row>
    <row r="22" spans="1:6" ht="30" x14ac:dyDescent="0.25">
      <c r="A22" s="2" t="s">
        <v>14</v>
      </c>
      <c r="B22" s="3" t="s">
        <v>15</v>
      </c>
      <c r="C22" s="4"/>
      <c r="D22" s="5"/>
      <c r="E22" s="5"/>
      <c r="F22" s="6"/>
    </row>
    <row r="23" spans="1:6" ht="30" x14ac:dyDescent="0.25">
      <c r="A23" s="2" t="s">
        <v>16</v>
      </c>
      <c r="B23" s="3" t="s">
        <v>20</v>
      </c>
      <c r="C23" s="4"/>
      <c r="D23" s="4"/>
      <c r="E23" s="22"/>
      <c r="F23" s="6"/>
    </row>
    <row r="24" spans="1:6" x14ac:dyDescent="0.25">
      <c r="A24" s="23"/>
      <c r="B24" s="17" t="s">
        <v>21</v>
      </c>
      <c r="C24" s="24"/>
      <c r="D24" s="24"/>
      <c r="E24" s="24"/>
      <c r="F24" s="20"/>
    </row>
    <row r="26" spans="1:6" ht="15.75" x14ac:dyDescent="0.25">
      <c r="A26" s="52" t="s">
        <v>22</v>
      </c>
      <c r="B26" s="53"/>
      <c r="C26" s="53"/>
      <c r="D26" s="53"/>
      <c r="E26" s="53"/>
      <c r="F26" s="54"/>
    </row>
    <row r="27" spans="1:6" x14ac:dyDescent="0.25">
      <c r="A27" s="2"/>
      <c r="B27" s="3"/>
      <c r="C27" s="4"/>
      <c r="D27" s="5"/>
      <c r="E27" s="5"/>
      <c r="F27" s="6"/>
    </row>
    <row r="28" spans="1:6" x14ac:dyDescent="0.25">
      <c r="A28" s="7" t="s">
        <v>4</v>
      </c>
      <c r="B28" s="7" t="s">
        <v>5</v>
      </c>
      <c r="C28" s="7" t="s">
        <v>6</v>
      </c>
      <c r="D28" s="7" t="s">
        <v>7</v>
      </c>
      <c r="E28" s="7" t="s">
        <v>8</v>
      </c>
      <c r="F28" s="7" t="s">
        <v>9</v>
      </c>
    </row>
    <row r="29" spans="1:6" x14ac:dyDescent="0.25">
      <c r="A29" s="8">
        <v>1</v>
      </c>
      <c r="B29" s="9" t="s">
        <v>10</v>
      </c>
      <c r="C29" s="10">
        <v>1</v>
      </c>
      <c r="D29" s="11">
        <f t="shared" ref="D29:D31" si="2">+F29/E29</f>
        <v>146</v>
      </c>
      <c r="E29" s="12">
        <v>12</v>
      </c>
      <c r="F29" s="13">
        <v>1752</v>
      </c>
    </row>
    <row r="30" spans="1:6" x14ac:dyDescent="0.25">
      <c r="A30" s="8">
        <v>2</v>
      </c>
      <c r="B30" s="9" t="s">
        <v>11</v>
      </c>
      <c r="C30" s="10">
        <v>1</v>
      </c>
      <c r="D30" s="11">
        <f t="shared" si="2"/>
        <v>2.4</v>
      </c>
      <c r="E30" s="12">
        <v>12</v>
      </c>
      <c r="F30" s="13">
        <v>28.8</v>
      </c>
    </row>
    <row r="31" spans="1:6" ht="45" x14ac:dyDescent="0.25">
      <c r="A31" s="8">
        <v>3</v>
      </c>
      <c r="B31" s="9" t="s">
        <v>12</v>
      </c>
      <c r="C31" s="10">
        <v>1</v>
      </c>
      <c r="D31" s="11">
        <f t="shared" si="2"/>
        <v>317.83</v>
      </c>
      <c r="E31" s="12">
        <v>12</v>
      </c>
      <c r="F31" s="13">
        <v>3813.96</v>
      </c>
    </row>
    <row r="32" spans="1:6" ht="30" x14ac:dyDescent="0.25">
      <c r="A32" s="8">
        <v>4</v>
      </c>
      <c r="B32" s="9" t="s">
        <v>19</v>
      </c>
      <c r="C32" s="10">
        <v>1</v>
      </c>
      <c r="D32" s="11">
        <v>0</v>
      </c>
      <c r="E32" s="12">
        <v>12</v>
      </c>
      <c r="F32" s="13">
        <v>0</v>
      </c>
    </row>
    <row r="33" spans="1:6" x14ac:dyDescent="0.25">
      <c r="A33" s="2"/>
      <c r="B33" s="3"/>
      <c r="C33" s="4"/>
      <c r="D33" s="14">
        <f>SUM(D29:D32)</f>
        <v>466.23</v>
      </c>
      <c r="E33" s="15"/>
      <c r="F33" s="14">
        <f>SUM(F29:F32)</f>
        <v>5594.76</v>
      </c>
    </row>
    <row r="34" spans="1:6" x14ac:dyDescent="0.25">
      <c r="A34" s="2"/>
      <c r="B34" s="3"/>
      <c r="C34" s="4"/>
      <c r="D34" s="5"/>
      <c r="E34" s="5"/>
      <c r="F34" s="6"/>
    </row>
    <row r="35" spans="1:6" ht="30" x14ac:dyDescent="0.25">
      <c r="A35" s="2" t="s">
        <v>14</v>
      </c>
      <c r="B35" s="3" t="s">
        <v>15</v>
      </c>
      <c r="C35" s="4"/>
      <c r="D35" s="5"/>
      <c r="E35" s="5"/>
      <c r="F35" s="6"/>
    </row>
    <row r="36" spans="1:6" ht="30" x14ac:dyDescent="0.25">
      <c r="A36" s="2" t="s">
        <v>16</v>
      </c>
      <c r="B36" s="3" t="s">
        <v>23</v>
      </c>
      <c r="C36" s="4"/>
      <c r="D36" s="4"/>
      <c r="E36" s="22"/>
      <c r="F36" s="6"/>
    </row>
    <row r="37" spans="1:6" x14ac:dyDescent="0.25">
      <c r="A37" s="16"/>
      <c r="B37" s="17" t="s">
        <v>21</v>
      </c>
      <c r="C37" s="18"/>
      <c r="D37" s="18"/>
      <c r="E37" s="25"/>
      <c r="F37" s="20"/>
    </row>
    <row r="40" spans="1:6" ht="15.75" x14ac:dyDescent="0.25">
      <c r="A40" s="52" t="s">
        <v>24</v>
      </c>
      <c r="B40" s="53"/>
      <c r="C40" s="53"/>
      <c r="D40" s="53"/>
      <c r="E40" s="53"/>
      <c r="F40" s="54"/>
    </row>
    <row r="41" spans="1:6" x14ac:dyDescent="0.25">
      <c r="A41" s="2"/>
      <c r="B41" s="3"/>
      <c r="C41" s="4"/>
      <c r="D41" s="5"/>
      <c r="E41" s="5"/>
      <c r="F41" s="6"/>
    </row>
    <row r="42" spans="1:6" x14ac:dyDescent="0.25">
      <c r="A42" s="7" t="s">
        <v>4</v>
      </c>
      <c r="B42" s="7" t="s">
        <v>5</v>
      </c>
      <c r="C42" s="7" t="s">
        <v>6</v>
      </c>
      <c r="D42" s="7" t="s">
        <v>7</v>
      </c>
      <c r="E42" s="7" t="s">
        <v>8</v>
      </c>
      <c r="F42" s="7" t="s">
        <v>9</v>
      </c>
    </row>
    <row r="43" spans="1:6" ht="30" x14ac:dyDescent="0.25">
      <c r="A43" s="8">
        <v>1</v>
      </c>
      <c r="B43" s="9" t="s">
        <v>25</v>
      </c>
      <c r="C43" s="10">
        <v>1</v>
      </c>
      <c r="D43" s="11">
        <f>+F43/E43</f>
        <v>10.42</v>
      </c>
      <c r="E43" s="12">
        <v>12</v>
      </c>
      <c r="F43" s="13">
        <v>125.04</v>
      </c>
    </row>
    <row r="44" spans="1:6" x14ac:dyDescent="0.25">
      <c r="A44" s="2"/>
      <c r="B44" s="3"/>
      <c r="C44" s="4"/>
      <c r="D44" s="14">
        <f>SUM(D43:D43)</f>
        <v>10.42</v>
      </c>
      <c r="E44" s="15"/>
      <c r="F44" s="14">
        <f>SUM(F43:F43)</f>
        <v>125.04</v>
      </c>
    </row>
    <row r="45" spans="1:6" x14ac:dyDescent="0.25">
      <c r="A45" s="2"/>
      <c r="B45" s="3"/>
      <c r="C45" s="4"/>
      <c r="D45" s="5"/>
      <c r="E45" s="5"/>
      <c r="F45" s="6"/>
    </row>
    <row r="46" spans="1:6" ht="30" x14ac:dyDescent="0.25">
      <c r="A46" s="16" t="s">
        <v>14</v>
      </c>
      <c r="B46" s="17" t="s">
        <v>26</v>
      </c>
      <c r="C46" s="18"/>
      <c r="D46" s="19"/>
      <c r="E46" s="19"/>
      <c r="F46" s="20"/>
    </row>
    <row r="48" spans="1:6" ht="15.75" x14ac:dyDescent="0.25">
      <c r="A48" s="52" t="s">
        <v>27</v>
      </c>
      <c r="B48" s="53"/>
      <c r="C48" s="53"/>
      <c r="D48" s="53"/>
      <c r="E48" s="53"/>
      <c r="F48" s="54"/>
    </row>
    <row r="49" spans="1:6" x14ac:dyDescent="0.25">
      <c r="A49" s="21"/>
      <c r="B49" s="3"/>
      <c r="C49" s="4"/>
      <c r="D49" s="5"/>
      <c r="E49" s="5"/>
    </row>
    <row r="50" spans="1:6" x14ac:dyDescent="0.25">
      <c r="A50" s="7" t="s">
        <v>4</v>
      </c>
      <c r="B50" s="7" t="s">
        <v>5</v>
      </c>
      <c r="C50" s="7" t="s">
        <v>6</v>
      </c>
      <c r="D50" s="7" t="s">
        <v>7</v>
      </c>
      <c r="E50" s="7" t="s">
        <v>8</v>
      </c>
      <c r="F50" s="7" t="s">
        <v>9</v>
      </c>
    </row>
    <row r="51" spans="1:6" x14ac:dyDescent="0.25">
      <c r="A51" s="8">
        <v>1</v>
      </c>
      <c r="B51" s="9" t="s">
        <v>2</v>
      </c>
      <c r="C51" s="10">
        <v>3</v>
      </c>
      <c r="D51" s="11">
        <f t="shared" ref="D51:D53" si="3">D4+D16+D29</f>
        <v>438</v>
      </c>
      <c r="E51" s="12">
        <v>12</v>
      </c>
      <c r="F51" s="13">
        <f t="shared" ref="F51:F55" si="4">D51*E51</f>
        <v>5256</v>
      </c>
    </row>
    <row r="52" spans="1:6" x14ac:dyDescent="0.25">
      <c r="A52" s="8">
        <v>2</v>
      </c>
      <c r="B52" s="9" t="s">
        <v>28</v>
      </c>
      <c r="C52" s="10">
        <v>3</v>
      </c>
      <c r="D52" s="11">
        <f t="shared" si="3"/>
        <v>7.1999999999999993</v>
      </c>
      <c r="E52" s="12">
        <v>12</v>
      </c>
      <c r="F52" s="13">
        <f t="shared" si="4"/>
        <v>86.399999999999991</v>
      </c>
    </row>
    <row r="53" spans="1:6" ht="30" x14ac:dyDescent="0.25">
      <c r="A53" s="8">
        <v>3</v>
      </c>
      <c r="B53" s="9" t="s">
        <v>29</v>
      </c>
      <c r="C53" s="10">
        <v>3</v>
      </c>
      <c r="D53" s="11">
        <f t="shared" si="3"/>
        <v>1271.33</v>
      </c>
      <c r="E53" s="12">
        <v>12</v>
      </c>
      <c r="F53" s="13">
        <f t="shared" si="4"/>
        <v>15255.96</v>
      </c>
    </row>
    <row r="54" spans="1:6" ht="30" x14ac:dyDescent="0.25">
      <c r="A54" s="8">
        <v>4</v>
      </c>
      <c r="B54" s="9" t="s">
        <v>30</v>
      </c>
      <c r="C54" s="10">
        <v>1</v>
      </c>
      <c r="D54" s="11">
        <f>+D7</f>
        <v>22.62</v>
      </c>
      <c r="E54" s="12">
        <v>12</v>
      </c>
      <c r="F54" s="13">
        <f t="shared" si="4"/>
        <v>271.44</v>
      </c>
    </row>
    <row r="55" spans="1:6" x14ac:dyDescent="0.25">
      <c r="A55" s="8">
        <v>5</v>
      </c>
      <c r="B55" s="9" t="s">
        <v>31</v>
      </c>
      <c r="C55" s="10">
        <v>1</v>
      </c>
      <c r="D55" s="11">
        <f>D43</f>
        <v>10.42</v>
      </c>
      <c r="E55" s="12">
        <v>12</v>
      </c>
      <c r="F55" s="13">
        <f t="shared" si="4"/>
        <v>125.03999999999999</v>
      </c>
    </row>
    <row r="56" spans="1:6" x14ac:dyDescent="0.25">
      <c r="A56" s="21"/>
      <c r="B56" s="3"/>
      <c r="C56" s="4"/>
      <c r="D56" s="14">
        <f>SUM(D51:D55)</f>
        <v>1749.57</v>
      </c>
      <c r="E56" s="15"/>
      <c r="F56" s="14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5" bottom="0.78740157480314954" header="0.31496062992125984" footer="0.31496062992125984"/>
  <pageSetup paperSize="9" scale="8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B4D2-F148-4B98-8567-FF46A4628195}">
  <dimension ref="A1:G7"/>
  <sheetViews>
    <sheetView showGridLines="0" tabSelected="1" workbookViewId="0">
      <selection activeCell="I6" sqref="I6"/>
    </sheetView>
  </sheetViews>
  <sheetFormatPr defaultRowHeight="15" x14ac:dyDescent="0.25"/>
  <cols>
    <col min="1" max="1" width="11.42578125" style="39" bestFit="1" customWidth="1"/>
    <col min="2" max="2" width="14.5703125" style="39" customWidth="1"/>
    <col min="3" max="3" width="13.28515625" style="39" bestFit="1" customWidth="1"/>
    <col min="4" max="4" width="17.140625" style="39" customWidth="1"/>
    <col min="5" max="5" width="14.28515625" style="39" customWidth="1"/>
    <col min="6" max="6" width="11.85546875" style="39" customWidth="1"/>
    <col min="7" max="7" width="15.5703125" style="39" customWidth="1"/>
    <col min="8" max="16384" width="9.140625" style="39"/>
  </cols>
  <sheetData>
    <row r="1" spans="1:7" ht="30" x14ac:dyDescent="0.25">
      <c r="A1" s="55" t="s">
        <v>41</v>
      </c>
      <c r="B1" s="56"/>
      <c r="C1" s="42" t="s">
        <v>42</v>
      </c>
      <c r="D1" s="42" t="s">
        <v>44</v>
      </c>
      <c r="E1" s="42" t="s">
        <v>43</v>
      </c>
      <c r="F1" s="42" t="s">
        <v>45</v>
      </c>
      <c r="G1" s="42" t="s">
        <v>46</v>
      </c>
    </row>
    <row r="2" spans="1:7" x14ac:dyDescent="0.25">
      <c r="A2" s="57" t="s">
        <v>47</v>
      </c>
      <c r="B2" s="58"/>
      <c r="C2" s="43" t="s">
        <v>48</v>
      </c>
      <c r="D2" s="44">
        <v>3</v>
      </c>
      <c r="E2" s="51"/>
      <c r="F2" s="45">
        <f>E2*D2</f>
        <v>0</v>
      </c>
      <c r="G2" s="45">
        <f>F2*12</f>
        <v>0</v>
      </c>
    </row>
    <row r="3" spans="1:7" x14ac:dyDescent="0.25">
      <c r="A3" s="46"/>
      <c r="B3" s="46"/>
      <c r="C3" s="47"/>
      <c r="D3" s="48"/>
      <c r="E3" s="47"/>
      <c r="F3" s="49"/>
      <c r="G3" s="49"/>
    </row>
    <row r="4" spans="1:7" ht="30" x14ac:dyDescent="0.25">
      <c r="A4" s="55" t="s">
        <v>1</v>
      </c>
      <c r="B4" s="56"/>
      <c r="C4" s="42" t="s">
        <v>42</v>
      </c>
      <c r="D4" s="42" t="s">
        <v>53</v>
      </c>
      <c r="E4" s="42" t="s">
        <v>43</v>
      </c>
      <c r="F4" s="42" t="s">
        <v>51</v>
      </c>
      <c r="G4" s="50"/>
    </row>
    <row r="5" spans="1:7" x14ac:dyDescent="0.25">
      <c r="A5" s="57" t="s">
        <v>49</v>
      </c>
      <c r="B5" s="58"/>
      <c r="C5" s="43" t="s">
        <v>52</v>
      </c>
      <c r="D5" s="44">
        <v>3</v>
      </c>
      <c r="E5" s="51"/>
      <c r="F5" s="45">
        <f>E5*D5</f>
        <v>0</v>
      </c>
      <c r="G5" s="49"/>
    </row>
    <row r="6" spans="1:7" x14ac:dyDescent="0.25">
      <c r="A6" s="40"/>
      <c r="B6" s="40"/>
      <c r="C6" s="40"/>
      <c r="D6" s="40"/>
      <c r="E6" s="40"/>
      <c r="F6" s="41"/>
      <c r="G6" s="41"/>
    </row>
    <row r="7" spans="1:7" x14ac:dyDescent="0.25">
      <c r="A7" s="59" t="s">
        <v>50</v>
      </c>
      <c r="B7" s="59"/>
      <c r="C7" s="59"/>
      <c r="D7" s="59"/>
      <c r="E7" s="60">
        <f>G2+F5</f>
        <v>0</v>
      </c>
      <c r="F7" s="61"/>
    </row>
  </sheetData>
  <mergeCells count="6">
    <mergeCell ref="A1:B1"/>
    <mergeCell ref="A2:B2"/>
    <mergeCell ref="A7:D7"/>
    <mergeCell ref="E7:F7"/>
    <mergeCell ref="A4:B4"/>
    <mergeCell ref="A5:B5"/>
  </mergeCells>
  <pageMargins left="0.25" right="0.25" top="0.75" bottom="0.75" header="0.3" footer="0.3"/>
  <pageSetup paperSize="9" scale="1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58"/>
  <sheetViews>
    <sheetView showGridLines="0" workbookViewId="0">
      <pane ySplit="1" topLeftCell="A2" activePane="bottomLeft" state="frozen"/>
      <selection activeCell="L7" sqref="L7"/>
      <selection pane="bottomLeft"/>
    </sheetView>
  </sheetViews>
  <sheetFormatPr defaultRowHeight="15" x14ac:dyDescent="0.25"/>
  <cols>
    <col min="2" max="2" width="15.7109375" customWidth="1"/>
    <col min="3" max="3" width="19.42578125" style="1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73" t="s">
        <v>0</v>
      </c>
      <c r="B1" s="74"/>
      <c r="C1" s="27" t="s">
        <v>33</v>
      </c>
      <c r="D1" s="75" t="s">
        <v>34</v>
      </c>
      <c r="E1" s="76"/>
      <c r="F1" s="75" t="s">
        <v>35</v>
      </c>
      <c r="G1" s="76"/>
    </row>
    <row r="2" spans="1:22" x14ac:dyDescent="0.25">
      <c r="A2" s="62" t="s">
        <v>36</v>
      </c>
      <c r="B2" s="62"/>
      <c r="C2" s="70" t="e">
        <f>+#REF!</f>
        <v>#REF!</v>
      </c>
      <c r="D2" s="63" t="e">
        <f>#REF!</f>
        <v>#REF!</v>
      </c>
      <c r="E2" s="63"/>
      <c r="F2" s="63" t="e">
        <f>D2*12</f>
        <v>#REF!</v>
      </c>
      <c r="G2" s="63"/>
    </row>
    <row r="3" spans="1:22" x14ac:dyDescent="0.25">
      <c r="A3" s="62"/>
      <c r="B3" s="62"/>
      <c r="C3" s="71"/>
      <c r="D3" s="63"/>
      <c r="E3" s="63"/>
      <c r="F3" s="63"/>
      <c r="G3" s="63"/>
      <c r="P3" s="28"/>
    </row>
    <row r="4" spans="1:22" ht="80.099999999999994" customHeight="1" x14ac:dyDescent="0.25">
      <c r="A4" s="62"/>
      <c r="B4" s="62"/>
      <c r="C4" s="72"/>
      <c r="D4" s="63"/>
      <c r="E4" s="63"/>
      <c r="F4" s="63"/>
      <c r="G4" s="63"/>
      <c r="H4" s="29" t="e">
        <f>F2/F17</f>
        <v>#REF!</v>
      </c>
      <c r="P4" s="28"/>
      <c r="T4" s="30"/>
    </row>
    <row r="5" spans="1:22" x14ac:dyDescent="0.25">
      <c r="A5" s="62" t="s">
        <v>37</v>
      </c>
      <c r="B5" s="62"/>
      <c r="C5" s="70" t="e">
        <f>+#REF!*2</f>
        <v>#REF!</v>
      </c>
      <c r="D5" s="63" t="e">
        <f>+#REF!+#REF!</f>
        <v>#REF!</v>
      </c>
      <c r="E5" s="63"/>
      <c r="F5" s="63" t="e">
        <f t="shared" ref="F5:F8" si="0">D5*12</f>
        <v>#REF!</v>
      </c>
      <c r="G5" s="63"/>
      <c r="H5" s="29"/>
      <c r="P5" s="28"/>
    </row>
    <row r="6" spans="1:22" x14ac:dyDescent="0.25">
      <c r="A6" s="62"/>
      <c r="B6" s="62"/>
      <c r="C6" s="71"/>
      <c r="D6" s="63"/>
      <c r="E6" s="63"/>
      <c r="F6" s="63"/>
      <c r="G6" s="63"/>
      <c r="H6" s="29"/>
      <c r="P6" s="28"/>
    </row>
    <row r="7" spans="1:22" ht="54" customHeight="1" x14ac:dyDescent="0.25">
      <c r="A7" s="62"/>
      <c r="B7" s="62"/>
      <c r="C7" s="72"/>
      <c r="D7" s="63"/>
      <c r="E7" s="63"/>
      <c r="F7" s="63"/>
      <c r="G7" s="63"/>
      <c r="H7" s="29" t="e">
        <f>F5/F17</f>
        <v>#REF!</v>
      </c>
      <c r="L7" s="1"/>
      <c r="M7" s="1"/>
      <c r="P7" s="28"/>
      <c r="T7" s="30"/>
      <c r="V7" s="1"/>
    </row>
    <row r="8" spans="1:22" ht="15" customHeight="1" x14ac:dyDescent="0.25">
      <c r="A8" s="62" t="s">
        <v>38</v>
      </c>
      <c r="B8" s="62"/>
      <c r="C8" s="70" t="e">
        <f>+#REF!</f>
        <v>#REF!</v>
      </c>
      <c r="D8" s="63" t="e">
        <f>+#REF!</f>
        <v>#REF!</v>
      </c>
      <c r="E8" s="63"/>
      <c r="F8" s="63" t="e">
        <f t="shared" si="0"/>
        <v>#REF!</v>
      </c>
      <c r="G8" s="63"/>
      <c r="H8" s="29"/>
      <c r="P8" s="28"/>
    </row>
    <row r="9" spans="1:22" ht="15" customHeight="1" x14ac:dyDescent="0.25">
      <c r="A9" s="62"/>
      <c r="B9" s="62"/>
      <c r="C9" s="71"/>
      <c r="D9" s="63"/>
      <c r="E9" s="63"/>
      <c r="F9" s="63"/>
      <c r="G9" s="63"/>
      <c r="H9" s="29"/>
      <c r="P9" s="28"/>
    </row>
    <row r="10" spans="1:22" ht="33.75" customHeight="1" x14ac:dyDescent="0.25">
      <c r="A10" s="62"/>
      <c r="B10" s="62"/>
      <c r="C10" s="72"/>
      <c r="D10" s="63"/>
      <c r="E10" s="63"/>
      <c r="F10" s="63"/>
      <c r="G10" s="63"/>
      <c r="H10" s="29" t="e">
        <f>F8/F17</f>
        <v>#REF!</v>
      </c>
      <c r="P10" s="28"/>
      <c r="S10" s="30"/>
      <c r="T10" s="30"/>
    </row>
    <row r="11" spans="1:22" ht="15" customHeight="1" x14ac:dyDescent="0.25">
      <c r="A11" s="62" t="s">
        <v>39</v>
      </c>
      <c r="B11" s="62"/>
      <c r="C11" s="70" t="e">
        <f>+#REF!</f>
        <v>#REF!</v>
      </c>
      <c r="D11" s="63" t="e">
        <f>+#REF!</f>
        <v>#REF!</v>
      </c>
      <c r="E11" s="63"/>
      <c r="F11" s="63" t="e">
        <f>D11*12</f>
        <v>#REF!</v>
      </c>
      <c r="G11" s="63"/>
      <c r="H11" s="29"/>
      <c r="I11" s="31"/>
      <c r="P11" s="28"/>
    </row>
    <row r="12" spans="1:22" ht="15" customHeight="1" x14ac:dyDescent="0.25">
      <c r="A12" s="62"/>
      <c r="B12" s="62"/>
      <c r="C12" s="71"/>
      <c r="D12" s="63"/>
      <c r="E12" s="63"/>
      <c r="F12" s="63"/>
      <c r="G12" s="63"/>
      <c r="H12" s="29"/>
      <c r="K12" s="32"/>
      <c r="P12" s="28"/>
    </row>
    <row r="13" spans="1:22" ht="33.75" customHeight="1" x14ac:dyDescent="0.25">
      <c r="A13" s="62"/>
      <c r="B13" s="62"/>
      <c r="C13" s="72"/>
      <c r="D13" s="63"/>
      <c r="E13" s="63"/>
      <c r="F13" s="63"/>
      <c r="G13" s="63"/>
      <c r="H13" s="29" t="e">
        <f>F11/F17</f>
        <v>#REF!</v>
      </c>
      <c r="P13" s="28"/>
      <c r="T13" s="30"/>
    </row>
    <row r="14" spans="1:22" x14ac:dyDescent="0.25">
      <c r="D14" s="69"/>
      <c r="E14" s="69"/>
      <c r="P14" s="28"/>
    </row>
    <row r="15" spans="1:22" x14ac:dyDescent="0.25">
      <c r="A15" s="64" t="s">
        <v>40</v>
      </c>
      <c r="B15" s="65"/>
      <c r="C15" s="65"/>
      <c r="D15" s="65"/>
      <c r="E15" s="66"/>
      <c r="F15" s="67" t="e">
        <f>SUM(D2:E13)</f>
        <v>#REF!</v>
      </c>
      <c r="G15" s="68"/>
    </row>
    <row r="17" spans="1:16" x14ac:dyDescent="0.25">
      <c r="A17" s="64" t="s">
        <v>32</v>
      </c>
      <c r="B17" s="65"/>
      <c r="C17" s="65"/>
      <c r="D17" s="65"/>
      <c r="E17" s="66"/>
      <c r="F17" s="67" t="e">
        <f>F15*12</f>
        <v>#REF!</v>
      </c>
      <c r="G17" s="68"/>
      <c r="J17" s="33"/>
      <c r="K17" s="1"/>
      <c r="L17" s="28"/>
    </row>
    <row r="18" spans="1:16" x14ac:dyDescent="0.25">
      <c r="J18" s="33"/>
      <c r="L18" s="26"/>
    </row>
    <row r="19" spans="1:16" x14ac:dyDescent="0.25">
      <c r="G19" s="30"/>
      <c r="J19" s="30"/>
      <c r="L19" s="34"/>
    </row>
    <row r="20" spans="1:16" x14ac:dyDescent="0.25">
      <c r="G20" s="31"/>
      <c r="J20" s="28"/>
    </row>
    <row r="21" spans="1:16" x14ac:dyDescent="0.25">
      <c r="G21" s="3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H23" s="1"/>
      <c r="I23" s="1"/>
      <c r="J23" s="28"/>
      <c r="K23" s="1"/>
      <c r="L23" s="1"/>
      <c r="M23" s="1"/>
      <c r="N23" s="1"/>
      <c r="O23" s="1"/>
      <c r="P23" s="1"/>
    </row>
    <row r="24" spans="1:16" x14ac:dyDescent="0.25">
      <c r="H24" s="1"/>
      <c r="I24" s="1"/>
      <c r="J24" s="28"/>
      <c r="K24" s="1"/>
      <c r="L24" s="1"/>
      <c r="M24" s="1"/>
      <c r="N24" s="1"/>
      <c r="O24" s="1"/>
      <c r="P24" s="1"/>
    </row>
    <row r="25" spans="1:16" s="1" customFormat="1" x14ac:dyDescent="0.25"/>
    <row r="26" spans="1:16" x14ac:dyDescent="0.25">
      <c r="H26" s="1"/>
      <c r="I26" s="1"/>
      <c r="J26" s="35"/>
      <c r="K26" s="1"/>
      <c r="L26" s="1"/>
      <c r="M26" s="1"/>
      <c r="N26" s="1"/>
      <c r="O26" s="1"/>
      <c r="P26" s="1"/>
    </row>
    <row r="27" spans="1:16" x14ac:dyDescent="0.25"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D29" s="77"/>
      <c r="E29" s="77"/>
      <c r="H29" s="1"/>
      <c r="I29" s="1"/>
      <c r="J29" s="36"/>
      <c r="K29" s="36"/>
      <c r="L29" s="1"/>
      <c r="M29" s="1"/>
      <c r="N29" s="1"/>
      <c r="O29" s="1"/>
      <c r="P29" s="1"/>
    </row>
    <row r="30" spans="1:16" x14ac:dyDescent="0.25">
      <c r="C30" s="28"/>
      <c r="D30" s="78"/>
      <c r="E30" s="78"/>
      <c r="G30" s="28"/>
      <c r="H30" s="28"/>
      <c r="I30" s="1"/>
      <c r="J30" s="1"/>
      <c r="K30" s="28"/>
      <c r="L30" s="30"/>
      <c r="M30" s="1"/>
      <c r="N30" s="1"/>
      <c r="O30" s="1"/>
      <c r="P30" s="1"/>
    </row>
    <row r="31" spans="1:16" s="1" customFormat="1" x14ac:dyDescent="0.25">
      <c r="C31" s="28"/>
      <c r="D31" s="78"/>
      <c r="E31" s="78"/>
      <c r="F31" s="28"/>
      <c r="G31" s="28"/>
      <c r="H31" s="28"/>
      <c r="K31" s="28"/>
      <c r="L31" s="30"/>
    </row>
    <row r="32" spans="1:16" s="1" customFormat="1" x14ac:dyDescent="0.25">
      <c r="C32" s="28"/>
      <c r="D32" s="78"/>
      <c r="E32" s="78"/>
      <c r="F32" s="28"/>
      <c r="G32" s="28"/>
      <c r="H32" s="28"/>
      <c r="K32" s="28"/>
      <c r="L32" s="30"/>
    </row>
    <row r="33" spans="3:16" s="1" customFormat="1" x14ac:dyDescent="0.25">
      <c r="C33" s="28"/>
      <c r="D33" s="78"/>
      <c r="E33" s="78"/>
      <c r="F33" s="28"/>
      <c r="G33" s="28"/>
      <c r="H33" s="28"/>
      <c r="K33" s="28"/>
      <c r="L33" s="30"/>
    </row>
    <row r="34" spans="3:16" x14ac:dyDescent="0.25">
      <c r="C34" s="28"/>
      <c r="D34" s="78"/>
      <c r="E34" s="78"/>
      <c r="F34" s="28"/>
      <c r="G34" s="28"/>
      <c r="H34" s="28"/>
      <c r="I34" s="1"/>
      <c r="J34" s="1"/>
      <c r="K34" s="28"/>
      <c r="L34" s="30"/>
      <c r="M34" s="1"/>
      <c r="N34" s="1"/>
      <c r="O34" s="1"/>
      <c r="P34" s="1"/>
    </row>
    <row r="35" spans="3:16" x14ac:dyDescent="0.25">
      <c r="C35" s="28"/>
      <c r="D35" s="78"/>
      <c r="E35" s="78"/>
      <c r="F35" s="28"/>
      <c r="G35" s="28"/>
      <c r="H35" s="28"/>
      <c r="I35" s="1"/>
      <c r="J35" s="1"/>
      <c r="K35" s="28"/>
      <c r="L35" s="30"/>
      <c r="M35" s="1"/>
      <c r="N35" s="1"/>
      <c r="O35" s="1"/>
      <c r="P35" s="1"/>
    </row>
    <row r="36" spans="3:16" x14ac:dyDescent="0.25">
      <c r="C36" s="28"/>
      <c r="D36" s="78"/>
      <c r="E36" s="78"/>
      <c r="F36" s="28"/>
      <c r="G36" s="28"/>
      <c r="H36" s="28"/>
      <c r="I36" s="1"/>
      <c r="J36" s="1"/>
      <c r="K36" s="28"/>
      <c r="L36" s="30"/>
      <c r="M36" s="1"/>
      <c r="N36" s="1"/>
      <c r="O36" s="1"/>
      <c r="P36" s="1"/>
    </row>
    <row r="37" spans="3:16" s="1" customFormat="1" x14ac:dyDescent="0.25">
      <c r="C37" s="37"/>
      <c r="D37" s="79"/>
      <c r="E37" s="79"/>
      <c r="G37" s="35"/>
      <c r="H37" s="35"/>
      <c r="J37" s="37"/>
      <c r="K37" s="37"/>
      <c r="L37" s="37"/>
    </row>
    <row r="38" spans="3:16" s="1" customFormat="1" x14ac:dyDescent="0.25">
      <c r="K38" s="38"/>
      <c r="L38" s="38"/>
    </row>
    <row r="39" spans="3:16" s="1" customFormat="1" x14ac:dyDescent="0.25">
      <c r="J39" s="37"/>
    </row>
    <row r="40" spans="3:16" s="1" customFormat="1" x14ac:dyDescent="0.25">
      <c r="J40" s="35"/>
    </row>
    <row r="41" spans="3:16" x14ac:dyDescent="0.25">
      <c r="H41" s="1"/>
      <c r="I41" s="1"/>
      <c r="J41" s="1"/>
      <c r="K41" s="1"/>
      <c r="L41" s="1"/>
      <c r="M41" s="1"/>
      <c r="N41" s="1"/>
      <c r="O41" s="1"/>
      <c r="P41" s="1"/>
    </row>
    <row r="42" spans="3:16" x14ac:dyDescent="0.25">
      <c r="H42" s="1"/>
      <c r="I42" s="1"/>
      <c r="J42" s="1"/>
      <c r="K42" s="1"/>
      <c r="L42" s="1"/>
      <c r="M42" s="1"/>
      <c r="N42" s="1"/>
      <c r="O42" s="1"/>
      <c r="P42" s="1"/>
    </row>
    <row r="43" spans="3:16" x14ac:dyDescent="0.25">
      <c r="H43" s="1"/>
      <c r="I43" s="1"/>
      <c r="J43" s="36"/>
      <c r="K43" s="21"/>
      <c r="L43" s="1"/>
      <c r="M43" s="1"/>
      <c r="N43" s="1"/>
      <c r="O43" s="1"/>
      <c r="P43" s="1"/>
    </row>
    <row r="44" spans="3:16" x14ac:dyDescent="0.25">
      <c r="H44" s="1"/>
      <c r="I44" s="1"/>
      <c r="J44" s="28"/>
      <c r="K44" s="28"/>
      <c r="L44" s="30"/>
      <c r="M44" s="1"/>
      <c r="N44" s="1"/>
      <c r="O44" s="1"/>
      <c r="P44" s="1"/>
    </row>
    <row r="45" spans="3:16" x14ac:dyDescent="0.25">
      <c r="H45" s="1"/>
      <c r="I45" s="1"/>
      <c r="J45" s="28"/>
      <c r="K45" s="28"/>
      <c r="L45" s="30"/>
      <c r="M45" s="1"/>
      <c r="N45" s="1"/>
      <c r="O45" s="1"/>
      <c r="P45" s="1"/>
    </row>
    <row r="46" spans="3:16" x14ac:dyDescent="0.25">
      <c r="H46" s="1"/>
      <c r="I46" s="1"/>
      <c r="J46" s="28"/>
      <c r="K46" s="28"/>
      <c r="L46" s="30"/>
      <c r="M46" s="1"/>
      <c r="N46" s="1"/>
      <c r="O46" s="1"/>
      <c r="P46" s="1"/>
    </row>
    <row r="47" spans="3:16" x14ac:dyDescent="0.25">
      <c r="H47" s="1"/>
      <c r="I47" s="1"/>
      <c r="J47" s="28"/>
      <c r="K47" s="28"/>
      <c r="L47" s="30"/>
      <c r="M47" s="1"/>
      <c r="N47" s="1"/>
      <c r="O47" s="1"/>
      <c r="P47" s="1"/>
    </row>
    <row r="48" spans="3:16" x14ac:dyDescent="0.25">
      <c r="H48" s="1"/>
      <c r="I48" s="1"/>
      <c r="J48" s="28"/>
      <c r="K48" s="28"/>
      <c r="L48" s="30"/>
      <c r="M48" s="1"/>
      <c r="N48" s="1"/>
      <c r="O48" s="1"/>
      <c r="P48" s="1"/>
    </row>
    <row r="49" spans="8:16" x14ac:dyDescent="0.25">
      <c r="H49" s="1"/>
      <c r="I49" s="1"/>
      <c r="J49" s="28"/>
      <c r="K49" s="28"/>
      <c r="L49" s="30"/>
      <c r="M49" s="1"/>
      <c r="N49" s="1"/>
      <c r="O49" s="1"/>
      <c r="P49" s="1"/>
    </row>
    <row r="50" spans="8:16" x14ac:dyDescent="0.25">
      <c r="H50" s="1"/>
      <c r="I50" s="1"/>
      <c r="J50" s="28"/>
      <c r="K50" s="28"/>
      <c r="L50" s="30"/>
      <c r="M50" s="1"/>
      <c r="N50" s="1"/>
      <c r="O50" s="1"/>
      <c r="P50" s="1"/>
    </row>
    <row r="51" spans="8:16" x14ac:dyDescent="0.25">
      <c r="H51" s="1"/>
      <c r="I51" s="1"/>
      <c r="J51" s="37"/>
      <c r="K51" s="37"/>
      <c r="L51" s="37"/>
      <c r="M51" s="30"/>
      <c r="N51" s="1"/>
      <c r="O51" s="1"/>
      <c r="P51" s="1"/>
    </row>
    <row r="52" spans="8:16" x14ac:dyDescent="0.25">
      <c r="H52" s="1"/>
      <c r="I52" s="1"/>
      <c r="J52" s="1"/>
      <c r="K52" s="38"/>
      <c r="L52" s="38"/>
      <c r="M52" s="1"/>
      <c r="N52" s="1"/>
      <c r="O52" s="1"/>
      <c r="P52" s="1"/>
    </row>
    <row r="53" spans="8:16" x14ac:dyDescent="0.25">
      <c r="H53" s="1"/>
      <c r="I53" s="1"/>
      <c r="J53" s="1"/>
      <c r="K53" s="1"/>
      <c r="L53" s="1"/>
      <c r="M53" s="1"/>
      <c r="N53" s="1"/>
      <c r="O53" s="1"/>
      <c r="P53" s="1"/>
    </row>
    <row r="54" spans="8:16" x14ac:dyDescent="0.25">
      <c r="H54" s="1"/>
      <c r="I54" s="1"/>
      <c r="J54" s="35"/>
      <c r="K54" s="1"/>
      <c r="L54" s="1"/>
      <c r="M54" s="1"/>
      <c r="N54" s="1"/>
      <c r="O54" s="1"/>
      <c r="P54" s="1"/>
    </row>
    <row r="55" spans="8:16" x14ac:dyDescent="0.25">
      <c r="H55" s="1"/>
      <c r="I55" s="1"/>
      <c r="J55" s="35"/>
      <c r="K55" s="1"/>
      <c r="L55" s="1"/>
      <c r="M55" s="1"/>
      <c r="N55" s="1"/>
      <c r="O55" s="1"/>
      <c r="P55" s="1"/>
    </row>
    <row r="56" spans="8:16" x14ac:dyDescent="0.25">
      <c r="H56" s="1"/>
      <c r="I56" s="1"/>
      <c r="J56" s="1"/>
      <c r="K56" s="1"/>
      <c r="L56" s="1"/>
      <c r="M56" s="1"/>
      <c r="N56" s="1"/>
      <c r="O56" s="1"/>
      <c r="P56" s="1"/>
    </row>
    <row r="57" spans="8:16" x14ac:dyDescent="0.25">
      <c r="H57" s="1"/>
      <c r="I57" s="1"/>
      <c r="J57" s="37"/>
      <c r="K57" s="1"/>
      <c r="L57" s="1"/>
      <c r="M57" s="1"/>
      <c r="N57" s="1"/>
      <c r="O57" s="1"/>
      <c r="P57" s="1"/>
    </row>
    <row r="58" spans="8:16" x14ac:dyDescent="0.25">
      <c r="H58" s="1"/>
      <c r="I58" s="1"/>
      <c r="J58" s="1"/>
      <c r="K58" s="1"/>
      <c r="L58" s="1"/>
      <c r="M58" s="1"/>
      <c r="N58" s="1"/>
      <c r="O58" s="1"/>
      <c r="P58" s="1"/>
    </row>
  </sheetData>
  <mergeCells count="33"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A11:B13"/>
    <mergeCell ref="D11:E13"/>
    <mergeCell ref="F11:G13"/>
    <mergeCell ref="A17:E17"/>
    <mergeCell ref="F17:G17"/>
    <mergeCell ref="D14:E14"/>
    <mergeCell ref="A15:E15"/>
    <mergeCell ref="F15:G15"/>
  </mergeCells>
  <pageMargins left="0.511811024" right="0.511811024" top="0.78740157500000008" bottom="0.78740157500000008" header="0.31496062000000014" footer="0.31496062000000014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Equipamentos Unificado OLD</vt:lpstr>
      <vt:lpstr>Quadro Resumo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Davi Carvalho Alves</cp:lastModifiedBy>
  <cp:revision>3</cp:revision>
  <cp:lastPrinted>2026-06-22T13:14:34Z</cp:lastPrinted>
  <dcterms:created xsi:type="dcterms:W3CDTF">2018-06-26T14:49:43Z</dcterms:created>
  <dcterms:modified xsi:type="dcterms:W3CDTF">2026-06-23T12:36:22Z</dcterms:modified>
</cp:coreProperties>
</file>